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560" windowHeight="1591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H46" i="1" l="1"/>
  <c r="M28" i="1"/>
  <c r="N27" i="1"/>
  <c r="M27" i="1"/>
  <c r="N28" i="1"/>
  <c r="O28" i="1"/>
  <c r="O27" i="1"/>
  <c r="AH29" i="1"/>
  <c r="AH30" i="1"/>
  <c r="AH31" i="1"/>
  <c r="AH32" i="1"/>
  <c r="M16" i="1"/>
  <c r="AI46" i="1"/>
  <c r="M17" i="1"/>
  <c r="N17" i="1"/>
  <c r="O17" i="1"/>
  <c r="AG33" i="1"/>
  <c r="N20" i="1"/>
  <c r="AH33" i="1"/>
  <c r="M20" i="1"/>
  <c r="AG29" i="1"/>
  <c r="AG30" i="1"/>
  <c r="AG31" i="1"/>
  <c r="AG32" i="1"/>
  <c r="N16" i="1"/>
  <c r="O16" i="1"/>
  <c r="O20" i="1"/>
  <c r="M23" i="1"/>
  <c r="N23" i="1"/>
  <c r="O23" i="1"/>
</calcChain>
</file>

<file path=xl/sharedStrings.xml><?xml version="1.0" encoding="utf-8"?>
<sst xmlns="http://schemas.openxmlformats.org/spreadsheetml/2006/main" count="151" uniqueCount="87">
  <si>
    <t>Eppi ID</t>
  </si>
  <si>
    <t>TITLE</t>
  </si>
  <si>
    <t>AUTHOR</t>
  </si>
  <si>
    <t>JOURNAL</t>
  </si>
  <si>
    <t>YEAR</t>
  </si>
  <si>
    <t>VOLUME</t>
  </si>
  <si>
    <t>PAGE START-PAGE END</t>
  </si>
  <si>
    <t>AUTHOR E-MAIL</t>
  </si>
  <si>
    <t>STUDY COUNTRY</t>
  </si>
  <si>
    <t>LOCATION SITE/NAME</t>
  </si>
  <si>
    <t>LATITUDE</t>
  </si>
  <si>
    <t>LONGITUDE</t>
  </si>
  <si>
    <t>KÖPPEN CLIMATE ZONE</t>
  </si>
  <si>
    <t>Cfa</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</si>
  <si>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</si>
  <si>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</si>
  <si>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</si>
  <si>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</si>
  <si>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</si>
  <si>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</si>
  <si>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</si>
  <si>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</si>
  <si>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measured</t>
  </si>
  <si>
    <t>Soil organic carbon accumulation and carbon costs related to tillage, cropping systems and nitrogen fertilization in a subtropical Acrisol</t>
  </si>
  <si>
    <t xml:space="preserve">Zanatta J A; Bayer C ; Dieckow J ; Vieira F C. B; Mielniczuk J ; </t>
  </si>
  <si>
    <t>Soil and Tillage Research</t>
  </si>
  <si>
    <t>510-519</t>
  </si>
  <si>
    <t>cimelio.bayer@ufrgs.br</t>
  </si>
  <si>
    <t>Brazil</t>
  </si>
  <si>
    <t>Experimental
Station of the Federal University of Rio Grande do
Sul, Eldorado do Sul</t>
  </si>
  <si>
    <t>crop rotation / fertiliser / tillage</t>
  </si>
  <si>
    <t>2 x 3 x 2</t>
  </si>
  <si>
    <t>tillage: no tillage / conventional tillage. crop rotation: oat-maize / vetch-maize / (oat+vetch)-(maize+cowpea). fertiliser: 0 N / 180 kg N/ha (120 1984-1994 and 180 1995-2004)</t>
  </si>
  <si>
    <t>Table 3 / Figure 3</t>
  </si>
  <si>
    <t>LSD in Figure 3a</t>
  </si>
  <si>
    <t>None (overall SD calculable)</t>
  </si>
  <si>
    <t>Seems good</t>
  </si>
  <si>
    <t>Table 3. Soil organic carbon (SOC) concentration and stock at different soil depths (layers) as affected by tillage system, cropping system and the rate of
nitrogen fertilization</t>
  </si>
  <si>
    <t>SOC (g/kg)</t>
  </si>
  <si>
    <t>Depth (cm)</t>
  </si>
  <si>
    <t>0–2.5</t>
  </si>
  <si>
    <t>2.5–5.0</t>
  </si>
  <si>
    <t>5–10</t>
  </si>
  <si>
    <t>10–20</t>
  </si>
  <si>
    <t>20–30</t>
  </si>
  <si>
    <t>0-20</t>
  </si>
  <si>
    <t>0-30</t>
  </si>
  <si>
    <t>C stock (Mg/ha)</t>
  </si>
  <si>
    <t>CT</t>
  </si>
  <si>
    <t>NT</t>
  </si>
  <si>
    <t>O/M</t>
  </si>
  <si>
    <t>V/M</t>
  </si>
  <si>
    <t>OV/MC</t>
  </si>
  <si>
    <t>Fertiliser</t>
  </si>
  <si>
    <t>Tillage</t>
  </si>
  <si>
    <t>Rotation</t>
  </si>
  <si>
    <t>Native grassland</t>
  </si>
  <si>
    <t>Beginning of the experiment</t>
  </si>
  <si>
    <t>Average of tillage system</t>
  </si>
  <si>
    <t>Average of N fertilization</t>
  </si>
  <si>
    <t>Average of cropping system</t>
  </si>
  <si>
    <t>Figure 3. Temporal evolution of (a) soil organic C (SOC) stocks and (b) SOC accumulation rates in the 0–20 cm deep soil layer as affected by oat/
maize (O/M), vetch/maize (V/M) and oat + vetch/maize + cowpea (OV/MC) cropping systems with no addition of inorganic N (0 N), under
conventional tillage (CT) and no-till (NT) systems. The SOC accumulation was calculated in comparison to the reference CT O/M 0 N treatment.
Source of data: 1985 (Medeiros, 1988), 1990 (Bayer and Mielniczuk, 1997), 1994 (Bayer et al., 2000b) and 2003 (this study). Bars show the least
square difference (LSD) between tillage systems under the same cropping system (LSDtillage) or between cropping systems under the same tillage
(LSDcrop). Tukey-test, P = 5%.</t>
  </si>
  <si>
    <t>SOC (Mg/ha)</t>
  </si>
  <si>
    <t>Year</t>
  </si>
  <si>
    <t>OC/MC</t>
  </si>
  <si>
    <t>LSD tillage</t>
  </si>
  <si>
    <t>LSD crop</t>
  </si>
  <si>
    <t>Table 1. Soil bulk density, obtained by core method, under native grassland and
in different tillage systems</t>
  </si>
  <si>
    <t>Bulk density (no units)</t>
  </si>
  <si>
    <t>2.5–5</t>
  </si>
  <si>
    <t>No till</t>
  </si>
  <si>
    <t>Conventional tillage</t>
  </si>
  <si>
    <t xml:space="preserve">The main plots (15 m _ 20 m), subjected to no-till, reduced tillage and conventional tillage, were divided in three subplots (5 m _ 20 m) each of which was cultivated on different cropping system, involving oat (Avena strigosa Schreb)/ maize (Zeamays L.) (O/M), vetch (Vicia sativa L.)/maize (V/M) and oat + vetch/maize + cowpea (Vigna unguiculata [L.] Walp.) (OV/MC). Each block was divided into two strips, one withoutNapplication (0 N) and other with 180 kg ha_1 (180 N) applied to the maize crop as urea. From 1985 until 1994 this N rate was 120 kg ha_1, and then 180 kg ha_1 until 2003, so that the average rate for this 18-year period corresponds to 150 kg ha_1 year_1. Data from the reduced tillage system was not included in the current analysis. The winter cover crops (oat and vetch) were row-sown in April or May (autumn in the southern hemisphere) of each year at a seeding rate of 80 kg ha_1 when grown individually and 40 kg ha_1 each when intercropped in the OV/MC treatment. Maize was sown in September or October (spring in the southern hemisphere) using a three line seeding seed drill with a chisel-type furrowopener at a density sufficient to provide a plant density of 60,000 ha_1. The summer cover crop (cowpea) was planted between maize rows 20–30 days after sowing the maize with a manual seed drill at a rate of 3–4 seeds per hole and spaced 0.4 m between holes. The CT plots were ploughed to a furrow-depth of 17 cm once a year in spring before maize sowing using a three-disk plough and harrowed twice to a depth of 10 cm using a disk harrow mixing the crops residues in this layer. At the same time, glyphosate-based herbicide (Roundup, Monsanto) was applied in the NT plots at 1.4 kg ha_1 with respect to final glyphosate concentration, and two or three days later the winter cover crops were managed with a knife-roller and the aboveground residues left on the soil surface. More details about the experiment are given in Amado et al. (1998) and Bayer et al. (2000b, 2001). </t>
  </si>
  <si>
    <t>Effect sizes</t>
  </si>
  <si>
    <t>0-15</t>
  </si>
  <si>
    <t>mean</t>
  </si>
  <si>
    <t>SD</t>
  </si>
  <si>
    <t>n</t>
  </si>
  <si>
    <t>Depth correction</t>
  </si>
  <si>
    <t>15-30</t>
  </si>
  <si>
    <t>NT-CT</t>
  </si>
  <si>
    <t>t(6df)</t>
  </si>
  <si>
    <t>SD (Mg/ha)</t>
  </si>
  <si>
    <t>SD (g/kg)</t>
  </si>
  <si>
    <t>n/a</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</si>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</sst>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4"/>
      <color rgb="FF0000FF"/>
      <name val="Arial"/>
      <family val="2"/>
    </font>
    <font>
      <b/>
      <sz val="11"/>
      <color theme="1"/>
      <name val="Calibri"/>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4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alignment wrapText="1"/>
    </xf>
    <xf numFmtId="0" fontId="5" fillId="0" borderId="0" xfId="0" applyFont="1"/>
    <xf numFmtId="0" fontId="0" fillId="0" borderId="0" xfId="0" applyFill="1" applyAlignment="1"/>
    <xf numFmtId="0" fontId="6" fillId="2" borderId="0" xfId="0" applyFont="1" applyFill="1" applyAlignment="1"/>
    <xf numFmtId="0" fontId="6" fillId="3" borderId="0" xfId="0" applyFont="1" applyFill="1" applyAlignment="1"/>
    <xf numFmtId="0" fontId="0" fillId="0" borderId="0" xfId="0" applyAlignment="1">
      <alignment horizontal="center"/>
    </xf>
    <xf numFmtId="0" fontId="0" fillId="0" borderId="0" xfId="0" applyAlignment="1">
      <alignment horizontal="left" vertical="center"/>
    </xf>
    <xf numFmtId="0" fontId="0" fillId="0" borderId="0" xfId="0" applyAlignment="1">
      <alignment wrapText="1"/>
    </xf>
  </cellXfs>
  <cellStyles count="4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21</xdr:col>
      <xdr:colOff>600075</xdr:colOff>
      <xdr:row>58</xdr:row>
      <xdr:rowOff>171450</xdr:rowOff>
    </xdr:from>
    <xdr:to>
      <xdr:col>33</xdr:col>
      <xdr:colOff>323850</xdr:colOff>
      <xdr:row>70</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68350" y="11239500"/>
          <a:ext cx="7038975" cy="2200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7"/>
  <sheetViews>
    <sheetView tabSelected="1" topLeftCell="J14" workbookViewId="0">
      <selection activeCell="P26" sqref="P26:P29"/>
    </sheetView>
  </sheetViews>
  <sheetFormatPr defaultColWidth="8.85546875" defaultRowHeight="15" x14ac:dyDescent="0.25"/>
  <cols>
    <col min="1" max="1" width="10.140625" style="5" bestFit="1" customWidth="1"/>
    <col min="2" max="16384" width="8.85546875" style="5"/>
  </cols>
  <sheetData>
    <row r="1" spans="1:36" ht="15.75" x14ac:dyDescent="0.25">
      <c r="A1" s="1" t="s">
        <v>0</v>
      </c>
      <c r="B1" s="2" t="s">
        <v>1</v>
      </c>
      <c r="C1" s="1" t="s">
        <v>2</v>
      </c>
      <c r="D1" s="1" t="s">
        <v>3</v>
      </c>
      <c r="E1" s="1" t="s">
        <v>4</v>
      </c>
      <c r="F1" s="1" t="s">
        <v>5</v>
      </c>
      <c r="G1" s="3" t="s">
        <v>6</v>
      </c>
      <c r="H1" s="1" t="s">
        <v>7</v>
      </c>
      <c r="I1" s="1" t="s">
        <v>8</v>
      </c>
      <c r="J1" s="1" t="s">
        <v>9</v>
      </c>
      <c r="K1" s="4" t="s">
        <v>10</v>
      </c>
      <c r="L1" s="4" t="s">
        <v>11</v>
      </c>
      <c r="M1" s="1" t="s">
        <v>12</v>
      </c>
      <c r="N1" s="1" t="s">
        <v>14</v>
      </c>
      <c r="O1" s="1" t="s">
        <v>15</v>
      </c>
      <c r="P1" s="1" t="s">
        <v>16</v>
      </c>
      <c r="Q1" s="1" t="s">
        <v>17</v>
      </c>
      <c r="R1" s="1" t="s">
        <v>18</v>
      </c>
      <c r="S1" s="1" t="s">
        <v>19</v>
      </c>
      <c r="T1" s="1" t="s">
        <v>20</v>
      </c>
      <c r="U1" s="1" t="s">
        <v>21</v>
      </c>
      <c r="W1" s="10" t="s">
        <v>37</v>
      </c>
    </row>
    <row r="2" spans="1:36" ht="15.75" x14ac:dyDescent="0.25">
      <c r="A2" s="6">
        <v>10244839</v>
      </c>
      <c r="B2" s="7" t="s">
        <v>23</v>
      </c>
      <c r="C2" s="6" t="s">
        <v>24</v>
      </c>
      <c r="D2" s="6" t="s">
        <v>25</v>
      </c>
      <c r="E2" s="6">
        <v>2007</v>
      </c>
      <c r="F2" s="6">
        <v>94</v>
      </c>
      <c r="G2" s="8" t="s">
        <v>26</v>
      </c>
      <c r="H2" s="6" t="s">
        <v>27</v>
      </c>
      <c r="I2" s="6" t="s">
        <v>28</v>
      </c>
      <c r="J2" s="6" t="s">
        <v>29</v>
      </c>
      <c r="K2" s="9">
        <v>-30.8333333333333</v>
      </c>
      <c r="L2" s="9">
        <v>-51.633333333333297</v>
      </c>
      <c r="M2" s="6" t="s">
        <v>13</v>
      </c>
      <c r="N2" s="6" t="s">
        <v>30</v>
      </c>
      <c r="O2" s="6" t="s">
        <v>31</v>
      </c>
      <c r="P2" s="6" t="s">
        <v>32</v>
      </c>
      <c r="Q2" s="6" t="s">
        <v>33</v>
      </c>
      <c r="R2" s="6" t="s">
        <v>22</v>
      </c>
      <c r="S2" s="6" t="s">
        <v>34</v>
      </c>
      <c r="T2" s="6" t="s">
        <v>35</v>
      </c>
      <c r="U2" s="6" t="s">
        <v>36</v>
      </c>
      <c r="W2" s="6" t="s">
        <v>38</v>
      </c>
    </row>
    <row r="3" spans="1:36" x14ac:dyDescent="0.25">
      <c r="X3" s="16" t="s">
        <v>48</v>
      </c>
      <c r="Y3" s="16"/>
      <c r="Z3" s="16"/>
      <c r="AA3" s="16"/>
      <c r="AB3" s="16"/>
      <c r="AC3" s="16"/>
      <c r="AD3" s="16" t="s">
        <v>49</v>
      </c>
      <c r="AE3" s="16"/>
      <c r="AF3" s="16"/>
      <c r="AG3" s="16"/>
      <c r="AH3" s="16"/>
      <c r="AI3" s="16"/>
      <c r="AJ3" s="5" t="s">
        <v>55</v>
      </c>
    </row>
    <row r="4" spans="1:36" ht="14.1" customHeight="1" x14ac:dyDescent="0.25">
      <c r="A4" s="18" t="s">
        <v>72</v>
      </c>
      <c r="B4" s="18"/>
      <c r="C4" s="18"/>
      <c r="D4" s="18"/>
      <c r="E4" s="18"/>
      <c r="F4" s="18"/>
      <c r="G4" s="18"/>
      <c r="H4" s="18"/>
      <c r="I4" s="18"/>
      <c r="J4" s="18"/>
      <c r="K4" s="18"/>
      <c r="L4" s="18"/>
      <c r="M4" s="18"/>
      <c r="N4" s="18"/>
      <c r="O4" s="18"/>
      <c r="P4" s="18"/>
      <c r="Q4" s="18"/>
      <c r="R4" s="18"/>
      <c r="S4" s="18"/>
      <c r="T4" s="18"/>
      <c r="U4" s="18"/>
      <c r="X4" s="16" t="s">
        <v>50</v>
      </c>
      <c r="Y4" s="16"/>
      <c r="Z4" s="16" t="s">
        <v>51</v>
      </c>
      <c r="AA4" s="16"/>
      <c r="AB4" s="16" t="s">
        <v>52</v>
      </c>
      <c r="AC4" s="16"/>
      <c r="AD4" s="16" t="s">
        <v>50</v>
      </c>
      <c r="AE4" s="16"/>
      <c r="AF4" s="16" t="s">
        <v>51</v>
      </c>
      <c r="AG4" s="16"/>
      <c r="AH4" s="16" t="s">
        <v>52</v>
      </c>
      <c r="AI4" s="16"/>
      <c r="AJ4" s="5" t="s">
        <v>54</v>
      </c>
    </row>
    <row r="5" spans="1:36" x14ac:dyDescent="0.25">
      <c r="A5" s="18"/>
      <c r="B5" s="18"/>
      <c r="C5" s="18"/>
      <c r="D5" s="18"/>
      <c r="E5" s="18"/>
      <c r="F5" s="18"/>
      <c r="G5" s="18"/>
      <c r="H5" s="18"/>
      <c r="I5" s="18"/>
      <c r="J5" s="18"/>
      <c r="K5" s="18"/>
      <c r="L5" s="18"/>
      <c r="M5" s="18"/>
      <c r="N5" s="18"/>
      <c r="O5" s="18"/>
      <c r="P5" s="18"/>
      <c r="Q5" s="18"/>
      <c r="R5" s="18"/>
      <c r="S5" s="18"/>
      <c r="T5" s="18"/>
      <c r="U5" s="18"/>
      <c r="W5" s="5" t="s">
        <v>39</v>
      </c>
      <c r="X5" s="5">
        <v>0</v>
      </c>
      <c r="Y5" s="5">
        <v>180</v>
      </c>
      <c r="Z5" s="5">
        <v>0</v>
      </c>
      <c r="AA5" s="5">
        <v>180</v>
      </c>
      <c r="AB5" s="5">
        <v>0</v>
      </c>
      <c r="AC5" s="5">
        <v>180</v>
      </c>
      <c r="AD5" s="5">
        <v>0</v>
      </c>
      <c r="AE5" s="5">
        <v>180</v>
      </c>
      <c r="AF5" s="5">
        <v>0</v>
      </c>
      <c r="AG5" s="5">
        <v>180</v>
      </c>
      <c r="AH5" s="5">
        <v>0</v>
      </c>
      <c r="AI5" s="5">
        <v>180</v>
      </c>
      <c r="AJ5" s="5" t="s">
        <v>53</v>
      </c>
    </row>
    <row r="6" spans="1:36" x14ac:dyDescent="0.25">
      <c r="A6" s="18"/>
      <c r="B6" s="18"/>
      <c r="C6" s="18"/>
      <c r="D6" s="18"/>
      <c r="E6" s="18"/>
      <c r="F6" s="18"/>
      <c r="G6" s="18"/>
      <c r="H6" s="18"/>
      <c r="I6" s="18"/>
      <c r="J6" s="18"/>
      <c r="K6" s="18"/>
      <c r="L6" s="18"/>
      <c r="M6" s="18"/>
      <c r="N6" s="18"/>
      <c r="O6" s="18"/>
      <c r="P6" s="18"/>
      <c r="Q6" s="18"/>
      <c r="R6" s="18"/>
      <c r="S6" s="18"/>
      <c r="T6" s="18"/>
      <c r="U6" s="18"/>
      <c r="W6" s="5" t="s">
        <v>40</v>
      </c>
      <c r="X6" s="5">
        <v>9.6</v>
      </c>
      <c r="Y6" s="5">
        <v>10.199999999999999</v>
      </c>
      <c r="Z6" s="5">
        <v>10.8</v>
      </c>
      <c r="AA6" s="5">
        <v>10.8</v>
      </c>
      <c r="AB6" s="5">
        <v>11.9</v>
      </c>
      <c r="AC6" s="5">
        <v>12.8</v>
      </c>
      <c r="AD6" s="5">
        <v>16.399999999999999</v>
      </c>
      <c r="AE6" s="5">
        <v>19.899999999999999</v>
      </c>
      <c r="AF6" s="5">
        <v>21.2</v>
      </c>
      <c r="AG6" s="5">
        <v>20</v>
      </c>
      <c r="AH6" s="5">
        <v>22.2</v>
      </c>
      <c r="AI6" s="5">
        <v>24.3</v>
      </c>
    </row>
    <row r="7" spans="1:36" x14ac:dyDescent="0.25">
      <c r="A7" s="18"/>
      <c r="B7" s="18"/>
      <c r="C7" s="18"/>
      <c r="D7" s="18"/>
      <c r="E7" s="18"/>
      <c r="F7" s="18"/>
      <c r="G7" s="18"/>
      <c r="H7" s="18"/>
      <c r="I7" s="18"/>
      <c r="J7" s="18"/>
      <c r="K7" s="18"/>
      <c r="L7" s="18"/>
      <c r="M7" s="18"/>
      <c r="N7" s="18"/>
      <c r="O7" s="18"/>
      <c r="P7" s="18"/>
      <c r="Q7" s="18"/>
      <c r="R7" s="18"/>
      <c r="S7" s="18"/>
      <c r="T7" s="18"/>
      <c r="U7" s="18"/>
      <c r="W7" s="5" t="s">
        <v>41</v>
      </c>
      <c r="X7" s="5">
        <v>8.6</v>
      </c>
      <c r="Y7" s="5">
        <v>9.6999999999999993</v>
      </c>
      <c r="Z7" s="5">
        <v>10</v>
      </c>
      <c r="AA7" s="5">
        <v>10.3</v>
      </c>
      <c r="AB7" s="5">
        <v>10.7</v>
      </c>
      <c r="AC7" s="5">
        <v>11.3</v>
      </c>
      <c r="AD7" s="5">
        <v>11.6</v>
      </c>
      <c r="AE7" s="5">
        <v>14.3</v>
      </c>
      <c r="AF7" s="5">
        <v>15.2</v>
      </c>
      <c r="AG7" s="5">
        <v>14.1</v>
      </c>
      <c r="AH7" s="5">
        <v>15.9</v>
      </c>
      <c r="AI7" s="5">
        <v>16.7</v>
      </c>
    </row>
    <row r="8" spans="1:36" x14ac:dyDescent="0.25">
      <c r="A8" s="18"/>
      <c r="B8" s="18"/>
      <c r="C8" s="18"/>
      <c r="D8" s="18"/>
      <c r="E8" s="18"/>
      <c r="F8" s="18"/>
      <c r="G8" s="18"/>
      <c r="H8" s="18"/>
      <c r="I8" s="18"/>
      <c r="J8" s="18"/>
      <c r="K8" s="18"/>
      <c r="L8" s="18"/>
      <c r="M8" s="18"/>
      <c r="N8" s="18"/>
      <c r="O8" s="18"/>
      <c r="P8" s="18"/>
      <c r="Q8" s="18"/>
      <c r="R8" s="18"/>
      <c r="S8" s="18"/>
      <c r="T8" s="18"/>
      <c r="U8" s="18"/>
      <c r="W8" s="5" t="s">
        <v>42</v>
      </c>
      <c r="X8" s="5">
        <v>8.8000000000000007</v>
      </c>
      <c r="Y8" s="5">
        <v>9.1999999999999993</v>
      </c>
      <c r="Z8" s="5">
        <v>10</v>
      </c>
      <c r="AA8" s="5">
        <v>9.9</v>
      </c>
      <c r="AB8" s="5">
        <v>10.5</v>
      </c>
      <c r="AC8" s="5">
        <v>10.5</v>
      </c>
      <c r="AD8" s="5">
        <v>8.8000000000000007</v>
      </c>
      <c r="AE8" s="5">
        <v>9.6</v>
      </c>
      <c r="AF8" s="5">
        <v>10.6</v>
      </c>
      <c r="AG8" s="5">
        <v>10.6</v>
      </c>
      <c r="AH8" s="5">
        <v>10.7</v>
      </c>
      <c r="AI8" s="5">
        <v>11.7</v>
      </c>
    </row>
    <row r="9" spans="1:36" x14ac:dyDescent="0.25">
      <c r="A9" s="18"/>
      <c r="B9" s="18"/>
      <c r="C9" s="18"/>
      <c r="D9" s="18"/>
      <c r="E9" s="18"/>
      <c r="F9" s="18"/>
      <c r="G9" s="18"/>
      <c r="H9" s="18"/>
      <c r="I9" s="18"/>
      <c r="J9" s="18"/>
      <c r="K9" s="18"/>
      <c r="L9" s="18"/>
      <c r="M9" s="18"/>
      <c r="N9" s="18"/>
      <c r="O9" s="18"/>
      <c r="P9" s="18"/>
      <c r="Q9" s="18"/>
      <c r="R9" s="18"/>
      <c r="S9" s="18"/>
      <c r="T9" s="18"/>
      <c r="U9" s="18"/>
      <c r="W9" s="5" t="s">
        <v>43</v>
      </c>
      <c r="X9" s="5">
        <v>8.6</v>
      </c>
      <c r="Y9" s="5">
        <v>9.4</v>
      </c>
      <c r="Z9" s="5">
        <v>9.8000000000000007</v>
      </c>
      <c r="AA9" s="5">
        <v>10</v>
      </c>
      <c r="AB9" s="5">
        <v>9.9</v>
      </c>
      <c r="AC9" s="5">
        <v>10.199999999999999</v>
      </c>
      <c r="AD9" s="5">
        <v>8.4</v>
      </c>
      <c r="AE9" s="5">
        <v>8.1</v>
      </c>
      <c r="AF9" s="5">
        <v>8.6999999999999993</v>
      </c>
      <c r="AG9" s="5">
        <v>8.5</v>
      </c>
      <c r="AH9" s="5">
        <v>9.1</v>
      </c>
      <c r="AI9" s="5">
        <v>9.1999999999999993</v>
      </c>
    </row>
    <row r="10" spans="1:36" x14ac:dyDescent="0.25">
      <c r="A10" s="18"/>
      <c r="B10" s="18"/>
      <c r="C10" s="18"/>
      <c r="D10" s="18"/>
      <c r="E10" s="18"/>
      <c r="F10" s="18"/>
      <c r="G10" s="18"/>
      <c r="H10" s="18"/>
      <c r="I10" s="18"/>
      <c r="J10" s="18"/>
      <c r="K10" s="18"/>
      <c r="L10" s="18"/>
      <c r="M10" s="18"/>
      <c r="N10" s="18"/>
      <c r="O10" s="18"/>
      <c r="P10" s="18"/>
      <c r="Q10" s="18"/>
      <c r="R10" s="18"/>
      <c r="S10" s="18"/>
      <c r="T10" s="18"/>
      <c r="U10" s="18"/>
      <c r="W10" s="5" t="s">
        <v>44</v>
      </c>
      <c r="X10" s="5">
        <v>8.6</v>
      </c>
      <c r="Y10" s="5">
        <v>9.4</v>
      </c>
      <c r="Z10" s="5">
        <v>9.6</v>
      </c>
      <c r="AA10" s="5">
        <v>9.9</v>
      </c>
      <c r="AB10" s="5">
        <v>9.5</v>
      </c>
      <c r="AC10" s="5">
        <v>9.4</v>
      </c>
      <c r="AD10" s="5">
        <v>9.5</v>
      </c>
      <c r="AE10" s="5">
        <v>9</v>
      </c>
      <c r="AF10" s="5">
        <v>8.9</v>
      </c>
      <c r="AG10" s="5">
        <v>8.9</v>
      </c>
      <c r="AH10" s="5">
        <v>9.4</v>
      </c>
      <c r="AI10" s="5">
        <v>9.6</v>
      </c>
    </row>
    <row r="11" spans="1:36" x14ac:dyDescent="0.25">
      <c r="A11" s="18"/>
      <c r="B11" s="18"/>
      <c r="C11" s="18"/>
      <c r="D11" s="18"/>
      <c r="E11" s="18"/>
      <c r="F11" s="18"/>
      <c r="G11" s="18"/>
      <c r="H11" s="18"/>
      <c r="I11" s="18"/>
      <c r="J11" s="18"/>
      <c r="K11" s="18"/>
      <c r="L11" s="18"/>
      <c r="M11" s="18"/>
      <c r="N11" s="18"/>
      <c r="O11" s="18"/>
      <c r="P11" s="18"/>
      <c r="Q11" s="18"/>
      <c r="R11" s="18"/>
      <c r="S11" s="18"/>
      <c r="T11" s="18"/>
      <c r="U11" s="18"/>
    </row>
    <row r="12" spans="1:36" x14ac:dyDescent="0.25">
      <c r="A12" s="18"/>
      <c r="B12" s="18"/>
      <c r="C12" s="18"/>
      <c r="D12" s="18"/>
      <c r="E12" s="18"/>
      <c r="F12" s="18"/>
      <c r="G12" s="18"/>
      <c r="H12" s="18"/>
      <c r="I12" s="18"/>
      <c r="J12" s="18"/>
      <c r="K12" s="18"/>
      <c r="L12" s="18"/>
      <c r="M12" s="18"/>
      <c r="N12" s="18"/>
      <c r="O12" s="18"/>
      <c r="P12" s="18"/>
      <c r="Q12" s="18"/>
      <c r="R12" s="18"/>
      <c r="S12" s="18"/>
      <c r="T12" s="18"/>
      <c r="U12" s="18"/>
      <c r="W12" s="5" t="s">
        <v>47</v>
      </c>
    </row>
    <row r="13" spans="1:36" x14ac:dyDescent="0.25">
      <c r="A13" s="11"/>
      <c r="B13" s="11"/>
      <c r="C13" s="11"/>
      <c r="D13" s="11"/>
      <c r="E13" s="11"/>
      <c r="F13" s="11"/>
      <c r="G13" s="11"/>
      <c r="H13" s="11"/>
      <c r="I13" s="11"/>
      <c r="J13" s="11"/>
      <c r="K13" s="11"/>
      <c r="L13" s="11"/>
      <c r="M13" s="11"/>
      <c r="N13" s="11"/>
      <c r="O13" s="11"/>
      <c r="P13" s="11"/>
      <c r="Q13" s="11"/>
      <c r="R13" s="11"/>
      <c r="S13" s="11"/>
      <c r="T13" s="11"/>
      <c r="U13" s="11"/>
      <c r="W13" s="5" t="s">
        <v>45</v>
      </c>
      <c r="X13" s="5">
        <v>27.8</v>
      </c>
      <c r="Y13" s="5">
        <v>29.9</v>
      </c>
      <c r="Z13" s="5">
        <v>31.6</v>
      </c>
      <c r="AA13" s="5">
        <v>32</v>
      </c>
      <c r="AB13" s="5">
        <v>32.799999999999997</v>
      </c>
      <c r="AC13" s="5">
        <v>33.799999999999997</v>
      </c>
      <c r="AD13" s="5">
        <v>31.2</v>
      </c>
      <c r="AE13" s="5">
        <v>33.6</v>
      </c>
      <c r="AF13" s="5">
        <v>36.1</v>
      </c>
      <c r="AG13" s="5">
        <v>34.9</v>
      </c>
      <c r="AH13" s="5">
        <v>37.4</v>
      </c>
      <c r="AI13" s="5">
        <v>39.5</v>
      </c>
    </row>
    <row r="14" spans="1:36" x14ac:dyDescent="0.25">
      <c r="K14" s="5" t="s">
        <v>85</v>
      </c>
      <c r="W14" s="5" t="s">
        <v>46</v>
      </c>
      <c r="X14" s="5">
        <v>41.8</v>
      </c>
      <c r="Y14" s="5">
        <v>45.3</v>
      </c>
      <c r="Z14" s="5">
        <v>47.2</v>
      </c>
      <c r="AA14" s="5">
        <v>48.1</v>
      </c>
      <c r="AB14" s="5">
        <v>48.2</v>
      </c>
      <c r="AC14" s="5">
        <v>49.1</v>
      </c>
      <c r="AD14" s="5">
        <v>46.5</v>
      </c>
      <c r="AE14" s="5">
        <v>48.2</v>
      </c>
      <c r="AF14" s="5">
        <v>57.5</v>
      </c>
      <c r="AG14" s="5">
        <v>49.4</v>
      </c>
      <c r="AH14" s="5">
        <v>52.7</v>
      </c>
      <c r="AI14" s="5">
        <v>55</v>
      </c>
    </row>
    <row r="15" spans="1:36" x14ac:dyDescent="0.25">
      <c r="K15" s="5" t="s">
        <v>73</v>
      </c>
      <c r="M15" s="5" t="s">
        <v>49</v>
      </c>
      <c r="N15" s="5" t="s">
        <v>48</v>
      </c>
      <c r="O15" s="14" t="s">
        <v>80</v>
      </c>
    </row>
    <row r="16" spans="1:36" x14ac:dyDescent="0.25">
      <c r="K16" s="5" t="s">
        <v>74</v>
      </c>
      <c r="L16" s="5" t="s">
        <v>75</v>
      </c>
      <c r="M16" s="5">
        <f>(AH29*2.5+AH30*2.5+AH31*5+AH32*10)/20</f>
        <v>18.221299724452361</v>
      </c>
      <c r="N16" s="5">
        <f>(AG29*2.5+AG30*2.5+AG31*5+AG32*10)/20</f>
        <v>13.18827406227884</v>
      </c>
      <c r="O16" s="14">
        <f>M16-N16</f>
        <v>5.0330256621735217</v>
      </c>
      <c r="W16" s="5" t="s">
        <v>39</v>
      </c>
      <c r="X16" s="5" t="s">
        <v>56</v>
      </c>
      <c r="Y16" s="5" t="s">
        <v>57</v>
      </c>
    </row>
    <row r="17" spans="11:34" x14ac:dyDescent="0.25">
      <c r="L17" s="5" t="s">
        <v>76</v>
      </c>
      <c r="M17" s="13">
        <f>AI46</f>
        <v>5.848771964992725</v>
      </c>
      <c r="N17" s="13">
        <f>M17</f>
        <v>5.848771964992725</v>
      </c>
      <c r="O17" s="14">
        <f>N17</f>
        <v>5.848771964992725</v>
      </c>
      <c r="W17" s="5" t="s">
        <v>40</v>
      </c>
      <c r="X17" s="5">
        <v>24.6</v>
      </c>
      <c r="Y17" s="5">
        <v>11.6</v>
      </c>
    </row>
    <row r="18" spans="11:34" x14ac:dyDescent="0.25">
      <c r="L18" s="5" t="s">
        <v>77</v>
      </c>
      <c r="M18" s="13">
        <v>3</v>
      </c>
      <c r="N18" s="13">
        <v>3</v>
      </c>
      <c r="O18" s="14">
        <v>6</v>
      </c>
      <c r="W18" s="5" t="s">
        <v>41</v>
      </c>
      <c r="X18" s="5">
        <v>18</v>
      </c>
      <c r="Y18" s="5">
        <v>11.6</v>
      </c>
    </row>
    <row r="19" spans="11:34" x14ac:dyDescent="0.25">
      <c r="L19" s="5" t="s">
        <v>78</v>
      </c>
      <c r="M19" s="13">
        <v>1</v>
      </c>
      <c r="N19" s="13">
        <v>1</v>
      </c>
      <c r="O19" s="14">
        <v>1</v>
      </c>
      <c r="W19" s="5" t="s">
        <v>42</v>
      </c>
      <c r="X19" s="5">
        <v>13.2</v>
      </c>
      <c r="Y19" s="5">
        <v>11.6</v>
      </c>
    </row>
    <row r="20" spans="11:34" x14ac:dyDescent="0.25">
      <c r="K20" s="5" t="s">
        <v>79</v>
      </c>
      <c r="L20" s="5" t="s">
        <v>75</v>
      </c>
      <c r="M20" s="13">
        <f>AVERAGE(AH33)</f>
        <v>5.5757575757575761</v>
      </c>
      <c r="N20" s="13">
        <f>AVERAGE(AG33)</f>
        <v>5.875</v>
      </c>
      <c r="O20" s="14">
        <f>M20-N20</f>
        <v>-0.29924242424242387</v>
      </c>
      <c r="W20" s="5" t="s">
        <v>43</v>
      </c>
      <c r="X20" s="5">
        <v>11.6</v>
      </c>
      <c r="Y20" s="5">
        <v>11.6</v>
      </c>
    </row>
    <row r="21" spans="11:34" x14ac:dyDescent="0.25">
      <c r="L21" s="5" t="s">
        <v>76</v>
      </c>
      <c r="M21" s="13" t="s">
        <v>84</v>
      </c>
      <c r="N21" s="13" t="s">
        <v>84</v>
      </c>
      <c r="O21" s="14" t="s">
        <v>84</v>
      </c>
      <c r="W21" s="5" t="s">
        <v>44</v>
      </c>
      <c r="X21" s="5">
        <v>10.199999999999999</v>
      </c>
      <c r="Y21" s="5">
        <v>11.6</v>
      </c>
    </row>
    <row r="22" spans="11:34" x14ac:dyDescent="0.25">
      <c r="L22" s="5" t="s">
        <v>77</v>
      </c>
      <c r="M22" s="5">
        <v>3</v>
      </c>
      <c r="N22" s="5">
        <v>3</v>
      </c>
      <c r="O22" s="14">
        <v>6</v>
      </c>
    </row>
    <row r="23" spans="11:34" x14ac:dyDescent="0.25">
      <c r="L23" s="5" t="s">
        <v>78</v>
      </c>
      <c r="M23" s="5">
        <f>10/15</f>
        <v>0.66666666666666663</v>
      </c>
      <c r="N23" s="5">
        <f>10/15</f>
        <v>0.66666666666666663</v>
      </c>
      <c r="O23" s="14">
        <f>10/15</f>
        <v>0.66666666666666663</v>
      </c>
      <c r="W23" s="5" t="s">
        <v>47</v>
      </c>
    </row>
    <row r="24" spans="11:34" x14ac:dyDescent="0.25">
      <c r="W24" s="5" t="s">
        <v>45</v>
      </c>
      <c r="X24" s="5">
        <v>44.7</v>
      </c>
      <c r="Y24" s="5">
        <v>33.4</v>
      </c>
    </row>
    <row r="25" spans="11:34" x14ac:dyDescent="0.25">
      <c r="K25" s="5" t="s">
        <v>86</v>
      </c>
      <c r="W25" s="5" t="s">
        <v>46</v>
      </c>
      <c r="X25" s="5">
        <v>61.4</v>
      </c>
      <c r="Y25" s="5">
        <v>47.4</v>
      </c>
    </row>
    <row r="26" spans="11:34" x14ac:dyDescent="0.25">
      <c r="K26" s="5" t="s">
        <v>73</v>
      </c>
      <c r="M26" s="5" t="s">
        <v>49</v>
      </c>
      <c r="N26" s="5" t="s">
        <v>48</v>
      </c>
      <c r="O26" s="15" t="s">
        <v>80</v>
      </c>
    </row>
    <row r="27" spans="11:34" x14ac:dyDescent="0.25">
      <c r="K27" s="5" t="s">
        <v>46</v>
      </c>
      <c r="L27" s="5" t="s">
        <v>75</v>
      </c>
      <c r="M27" s="5">
        <f>AVERAGE(AD14:AI14)</f>
        <v>51.550000000000004</v>
      </c>
      <c r="N27" s="5">
        <f>AVERAGE(X14:AC14)</f>
        <v>46.616666666666674</v>
      </c>
      <c r="O27" s="15">
        <f>M27-N27</f>
        <v>4.93333333333333</v>
      </c>
      <c r="X27" s="17" t="s">
        <v>58</v>
      </c>
      <c r="Y27" s="17"/>
      <c r="Z27" s="17" t="s">
        <v>60</v>
      </c>
      <c r="AA27" s="17"/>
      <c r="AB27" s="17"/>
      <c r="AC27" s="17" t="s">
        <v>59</v>
      </c>
      <c r="AD27" s="17"/>
      <c r="AF27" s="5" t="s">
        <v>38</v>
      </c>
      <c r="AG27" s="17" t="s">
        <v>58</v>
      </c>
      <c r="AH27" s="17"/>
    </row>
    <row r="28" spans="11:34" x14ac:dyDescent="0.25">
      <c r="L28" s="5" t="s">
        <v>76</v>
      </c>
      <c r="M28" s="13">
        <f>AH46</f>
        <v>18.71607028797672</v>
      </c>
      <c r="N28" s="13">
        <f>M28</f>
        <v>18.71607028797672</v>
      </c>
      <c r="O28" s="15">
        <f>N28</f>
        <v>18.71607028797672</v>
      </c>
      <c r="W28" s="5" t="s">
        <v>39</v>
      </c>
      <c r="X28" s="5" t="s">
        <v>48</v>
      </c>
      <c r="Y28" s="5" t="s">
        <v>49</v>
      </c>
      <c r="Z28" s="5" t="s">
        <v>50</v>
      </c>
      <c r="AA28" s="5" t="s">
        <v>51</v>
      </c>
      <c r="AB28" s="5" t="s">
        <v>52</v>
      </c>
      <c r="AC28" s="5">
        <v>0</v>
      </c>
      <c r="AD28" s="5">
        <v>180</v>
      </c>
      <c r="AF28" s="5" t="s">
        <v>39</v>
      </c>
      <c r="AG28" s="5" t="s">
        <v>48</v>
      </c>
      <c r="AH28" s="5" t="s">
        <v>49</v>
      </c>
    </row>
    <row r="29" spans="11:34" x14ac:dyDescent="0.25">
      <c r="L29" s="5" t="s">
        <v>77</v>
      </c>
      <c r="M29" s="13">
        <v>3</v>
      </c>
      <c r="N29" s="13">
        <v>3</v>
      </c>
      <c r="O29" s="15">
        <v>6</v>
      </c>
      <c r="W29" s="5" t="s">
        <v>40</v>
      </c>
      <c r="X29" s="5">
        <v>11</v>
      </c>
      <c r="Y29" s="5">
        <v>20.7</v>
      </c>
      <c r="Z29" s="5">
        <v>14</v>
      </c>
      <c r="AA29" s="5">
        <v>15.7</v>
      </c>
      <c r="AB29" s="5">
        <v>17.8</v>
      </c>
      <c r="AC29" s="5">
        <v>15.4</v>
      </c>
      <c r="AD29" s="5">
        <v>16.3</v>
      </c>
      <c r="AF29" s="5" t="s">
        <v>40</v>
      </c>
      <c r="AG29" s="5">
        <f>(X29*10)/(AB53*2.5)</f>
        <v>30.555555555555557</v>
      </c>
      <c r="AH29" s="5">
        <f>(Y29*10)/(Z53*2.5)</f>
        <v>61.333333333333336</v>
      </c>
    </row>
    <row r="30" spans="11:34" x14ac:dyDescent="0.25">
      <c r="W30" s="5" t="s">
        <v>41</v>
      </c>
      <c r="X30" s="5">
        <v>10.1</v>
      </c>
      <c r="Y30" s="5">
        <v>14.6</v>
      </c>
      <c r="Z30" s="5">
        <v>11</v>
      </c>
      <c r="AA30" s="5">
        <v>12.4</v>
      </c>
      <c r="AB30" s="5">
        <v>13.7</v>
      </c>
      <c r="AC30" s="5">
        <v>12</v>
      </c>
      <c r="AD30" s="5">
        <v>12.7</v>
      </c>
      <c r="AF30" s="5" t="s">
        <v>41</v>
      </c>
      <c r="AG30" s="5">
        <f>(X30*10)/(AB54*2.5)</f>
        <v>25.732484076433121</v>
      </c>
      <c r="AH30" s="5">
        <f>(Y30*10)/(Z54*2.5)</f>
        <v>38.675496688741724</v>
      </c>
    </row>
    <row r="31" spans="11:34" x14ac:dyDescent="0.25">
      <c r="W31" s="5" t="s">
        <v>42</v>
      </c>
      <c r="X31" s="5">
        <v>9.8000000000000007</v>
      </c>
      <c r="Y31" s="5">
        <v>10.3</v>
      </c>
      <c r="Z31" s="5">
        <v>9.1</v>
      </c>
      <c r="AA31" s="5">
        <v>10.3</v>
      </c>
      <c r="AB31" s="5">
        <v>10.8</v>
      </c>
      <c r="AC31" s="5">
        <v>9.9</v>
      </c>
      <c r="AD31" s="5">
        <v>10.3</v>
      </c>
      <c r="AF31" s="5" t="s">
        <v>42</v>
      </c>
      <c r="AG31" s="5">
        <f>(X31*10)/(AB55*5)</f>
        <v>12.484076433121018</v>
      </c>
      <c r="AH31" s="5">
        <f>(Y31*10)/(Z55*5)</f>
        <v>12.335329341317365</v>
      </c>
    </row>
    <row r="32" spans="11:34" x14ac:dyDescent="0.25">
      <c r="W32" s="5" t="s">
        <v>43</v>
      </c>
      <c r="X32" s="5">
        <v>9.6999999999999993</v>
      </c>
      <c r="Y32" s="5">
        <v>8.6999999999999993</v>
      </c>
      <c r="Z32" s="5">
        <v>8.6</v>
      </c>
      <c r="AA32" s="5">
        <v>9.3000000000000007</v>
      </c>
      <c r="AB32" s="5">
        <v>9.6</v>
      </c>
      <c r="AC32" s="5">
        <v>9.1</v>
      </c>
      <c r="AD32" s="5">
        <v>9.1999999999999993</v>
      </c>
      <c r="AF32" s="5" t="s">
        <v>43</v>
      </c>
      <c r="AG32" s="5">
        <f>(X32*10)/(AB56*10)</f>
        <v>6.0625</v>
      </c>
      <c r="AH32" s="5">
        <f>(Y32*10)/(Z56*10)</f>
        <v>5.2727272727272725</v>
      </c>
    </row>
    <row r="33" spans="23:35" x14ac:dyDescent="0.25">
      <c r="W33" s="5" t="s">
        <v>44</v>
      </c>
      <c r="X33" s="5">
        <v>9.4</v>
      </c>
      <c r="Y33" s="5">
        <v>9.1999999999999993</v>
      </c>
      <c r="Z33" s="5">
        <v>9.1</v>
      </c>
      <c r="AA33" s="5">
        <v>9.3000000000000007</v>
      </c>
      <c r="AB33" s="5">
        <v>9.5</v>
      </c>
      <c r="AC33" s="5">
        <v>9.3000000000000007</v>
      </c>
      <c r="AD33" s="5">
        <v>9.4</v>
      </c>
      <c r="AF33" s="5" t="s">
        <v>44</v>
      </c>
      <c r="AG33" s="5">
        <f>(X33*10)/(AB57*10)</f>
        <v>5.875</v>
      </c>
      <c r="AH33" s="5">
        <f>(Y33*10)/(Z57*10)</f>
        <v>5.5757575757575761</v>
      </c>
    </row>
    <row r="34" spans="23:35" x14ac:dyDescent="0.25">
      <c r="W34" s="5" t="s">
        <v>45</v>
      </c>
      <c r="X34" s="5">
        <v>31.3</v>
      </c>
      <c r="Y34" s="5">
        <v>35.4</v>
      </c>
      <c r="Z34" s="5">
        <v>30.6</v>
      </c>
      <c r="AA34" s="5">
        <v>33.700000000000003</v>
      </c>
      <c r="AB34" s="5">
        <v>35.9</v>
      </c>
      <c r="AC34" s="5">
        <v>32.799999999999997</v>
      </c>
      <c r="AD34" s="5">
        <v>34</v>
      </c>
    </row>
    <row r="35" spans="23:35" x14ac:dyDescent="0.25">
      <c r="W35" s="5" t="s">
        <v>46</v>
      </c>
      <c r="X35" s="5">
        <v>46.6</v>
      </c>
      <c r="Y35" s="5">
        <v>51.6</v>
      </c>
      <c r="Z35" s="5">
        <v>45.5</v>
      </c>
      <c r="AA35" s="5">
        <v>50.6</v>
      </c>
      <c r="AB35" s="5">
        <v>51.3</v>
      </c>
      <c r="AC35" s="5">
        <v>49</v>
      </c>
      <c r="AD35" s="5">
        <v>49.2</v>
      </c>
    </row>
    <row r="38" spans="23:35" x14ac:dyDescent="0.25">
      <c r="W38" s="5" t="s">
        <v>61</v>
      </c>
    </row>
    <row r="39" spans="23:35" x14ac:dyDescent="0.25">
      <c r="W39" s="5" t="s">
        <v>62</v>
      </c>
    </row>
    <row r="40" spans="23:35" x14ac:dyDescent="0.25">
      <c r="X40" s="16" t="s">
        <v>48</v>
      </c>
      <c r="Y40" s="16"/>
      <c r="Z40" s="16"/>
      <c r="AA40" s="16" t="s">
        <v>49</v>
      </c>
      <c r="AB40" s="16"/>
      <c r="AC40" s="16"/>
    </row>
    <row r="41" spans="23:35" x14ac:dyDescent="0.25">
      <c r="W41" s="5" t="s">
        <v>63</v>
      </c>
      <c r="X41" s="5" t="s">
        <v>50</v>
      </c>
      <c r="Y41" s="5" t="s">
        <v>51</v>
      </c>
      <c r="Z41" s="5" t="s">
        <v>64</v>
      </c>
      <c r="AA41" s="5" t="s">
        <v>50</v>
      </c>
      <c r="AB41" s="5" t="s">
        <v>51</v>
      </c>
      <c r="AC41" s="5" t="s">
        <v>64</v>
      </c>
      <c r="AD41" s="5" t="s">
        <v>65</v>
      </c>
      <c r="AE41" s="5" t="s">
        <v>66</v>
      </c>
    </row>
    <row r="42" spans="23:35" x14ac:dyDescent="0.25">
      <c r="W42" s="5">
        <v>1985</v>
      </c>
      <c r="X42" s="16">
        <v>33.427083123076997</v>
      </c>
      <c r="Y42" s="16"/>
      <c r="Z42" s="16"/>
      <c r="AA42" s="16"/>
      <c r="AB42" s="16"/>
      <c r="AC42" s="16"/>
    </row>
    <row r="43" spans="23:35" x14ac:dyDescent="0.25">
      <c r="W43" s="5">
        <v>1990</v>
      </c>
      <c r="X43" s="5">
        <v>29.894604655722699</v>
      </c>
      <c r="Y43" s="5">
        <v>32.4684875100562</v>
      </c>
      <c r="Z43" s="5">
        <v>30.866960400693198</v>
      </c>
      <c r="AA43" s="5">
        <v>31.515197564006801</v>
      </c>
      <c r="AB43" s="5">
        <v>34.241606809708202</v>
      </c>
      <c r="AC43" s="5">
        <v>33.879356630209401</v>
      </c>
      <c r="AD43" s="5">
        <v>5.9294634644274993</v>
      </c>
      <c r="AE43" s="5">
        <v>2.5357512564915012</v>
      </c>
    </row>
    <row r="44" spans="23:35" x14ac:dyDescent="0.25">
      <c r="W44" s="5">
        <v>1994</v>
      </c>
      <c r="X44" s="5">
        <v>29.4899783448049</v>
      </c>
      <c r="Y44" s="5">
        <v>31.282163443377801</v>
      </c>
      <c r="Z44" s="5">
        <v>33.570082382013702</v>
      </c>
      <c r="AA44" s="5">
        <v>30.653003613043801</v>
      </c>
      <c r="AB44" s="5">
        <v>35.266926951923097</v>
      </c>
      <c r="AC44" s="5">
        <v>38.012401996545499</v>
      </c>
      <c r="AD44" s="5">
        <v>3.8131828523151015</v>
      </c>
      <c r="AE44" s="5">
        <v>2.5548170554125988</v>
      </c>
    </row>
    <row r="45" spans="23:35" x14ac:dyDescent="0.25">
      <c r="W45" s="5">
        <v>1998</v>
      </c>
      <c r="X45" s="5">
        <v>29.047231970103699</v>
      </c>
      <c r="Y45" s="5">
        <v>30.991943460044499</v>
      </c>
      <c r="Z45" s="5">
        <v>33.298916663542798</v>
      </c>
      <c r="AA45" s="5">
        <v>32.536284706703299</v>
      </c>
      <c r="AB45" s="5">
        <v>35.415208809713903</v>
      </c>
      <c r="AC45" s="5">
        <v>37.874696870521497</v>
      </c>
      <c r="AD45" s="5">
        <v>3.2602285473717956</v>
      </c>
      <c r="AE45" s="5">
        <v>2.5929255851372019</v>
      </c>
      <c r="AG45" s="5" t="s">
        <v>81</v>
      </c>
      <c r="AH45" s="5" t="s">
        <v>82</v>
      </c>
      <c r="AI45" s="5" t="s">
        <v>83</v>
      </c>
    </row>
    <row r="46" spans="23:35" ht="18" x14ac:dyDescent="0.25">
      <c r="W46" s="5">
        <v>2003</v>
      </c>
      <c r="X46" s="5">
        <v>27.783583574347102</v>
      </c>
      <c r="Y46" s="5">
        <v>31.653952289366401</v>
      </c>
      <c r="Z46" s="5">
        <v>32.816977557605398</v>
      </c>
      <c r="AA46" s="5">
        <v>31.2154389141837</v>
      </c>
      <c r="AB46" s="5">
        <v>36.172546633640799</v>
      </c>
      <c r="AC46" s="5">
        <v>37.392746230525397</v>
      </c>
      <c r="AD46" s="5">
        <v>6.5014489661158024</v>
      </c>
      <c r="AE46" s="5">
        <v>3.4699984717372985</v>
      </c>
      <c r="AG46" s="12">
        <v>2.4469118500000002</v>
      </c>
      <c r="AH46" s="5">
        <f>SQRT((AC46/AG46)^2/(1/3+1/3))</f>
        <v>18.71607028797672</v>
      </c>
      <c r="AI46" s="5">
        <f>(AH46*10)/((Z53*2.5+Z54*2.5+Z55*5+Z56*10)/20*20)</f>
        <v>5.848771964992725</v>
      </c>
    </row>
    <row r="49" spans="23:28" x14ac:dyDescent="0.25">
      <c r="W49" s="5" t="s">
        <v>67</v>
      </c>
    </row>
    <row r="50" spans="23:28" x14ac:dyDescent="0.25">
      <c r="W50" s="5" t="s">
        <v>68</v>
      </c>
    </row>
    <row r="51" spans="23:28" x14ac:dyDescent="0.25">
      <c r="X51" s="5" t="s">
        <v>56</v>
      </c>
      <c r="Y51" s="16" t="s">
        <v>70</v>
      </c>
      <c r="Z51" s="16"/>
      <c r="AA51" s="16" t="s">
        <v>71</v>
      </c>
      <c r="AB51" s="16"/>
    </row>
    <row r="52" spans="23:28" x14ac:dyDescent="0.25">
      <c r="W52" s="5" t="s">
        <v>39</v>
      </c>
      <c r="X52" s="5">
        <v>1998</v>
      </c>
      <c r="Y52" s="5">
        <v>1990</v>
      </c>
      <c r="Z52" s="5">
        <v>2001</v>
      </c>
      <c r="AA52" s="5">
        <v>1990</v>
      </c>
      <c r="AB52" s="5">
        <v>2001</v>
      </c>
    </row>
    <row r="53" spans="23:28" x14ac:dyDescent="0.25">
      <c r="W53" s="5" t="s">
        <v>40</v>
      </c>
      <c r="X53" s="5">
        <v>1.49</v>
      </c>
      <c r="Y53" s="5">
        <v>1.55</v>
      </c>
      <c r="Z53" s="5">
        <v>1.35</v>
      </c>
      <c r="AA53" s="5">
        <v>1.44</v>
      </c>
      <c r="AB53" s="5">
        <v>1.44</v>
      </c>
    </row>
    <row r="54" spans="23:28" x14ac:dyDescent="0.25">
      <c r="W54" s="5" t="s">
        <v>69</v>
      </c>
      <c r="X54" s="5">
        <v>1.51</v>
      </c>
      <c r="Y54" s="5">
        <v>1.58</v>
      </c>
      <c r="Z54" s="5">
        <v>1.51</v>
      </c>
      <c r="AA54" s="5">
        <v>1.45</v>
      </c>
      <c r="AB54" s="5">
        <v>1.57</v>
      </c>
    </row>
    <row r="55" spans="23:28" x14ac:dyDescent="0.25">
      <c r="W55" s="5" t="s">
        <v>42</v>
      </c>
      <c r="X55" s="5">
        <v>1.57</v>
      </c>
      <c r="Y55" s="5">
        <v>1.58</v>
      </c>
      <c r="Z55" s="5">
        <v>1.67</v>
      </c>
      <c r="AA55" s="5">
        <v>1.45</v>
      </c>
      <c r="AB55" s="5">
        <v>1.57</v>
      </c>
    </row>
    <row r="56" spans="23:28" x14ac:dyDescent="0.25">
      <c r="W56" s="5" t="s">
        <v>43</v>
      </c>
      <c r="X56" s="5">
        <v>1.63</v>
      </c>
      <c r="Y56" s="5">
        <v>1.58</v>
      </c>
      <c r="Z56" s="5">
        <v>1.65</v>
      </c>
      <c r="AA56" s="5">
        <v>1.66</v>
      </c>
      <c r="AB56" s="5">
        <v>1.6</v>
      </c>
    </row>
    <row r="57" spans="23:28" x14ac:dyDescent="0.25">
      <c r="W57" s="5" t="s">
        <v>44</v>
      </c>
      <c r="X57" s="5">
        <v>1.63</v>
      </c>
      <c r="Y57" s="5">
        <v>1.58</v>
      </c>
      <c r="Z57" s="5">
        <v>1.65</v>
      </c>
      <c r="AA57" s="5">
        <v>1.66</v>
      </c>
      <c r="AB57" s="5">
        <v>1.6</v>
      </c>
    </row>
  </sheetData>
  <mergeCells count="18">
    <mergeCell ref="AC27:AD27"/>
    <mergeCell ref="X42:AC42"/>
    <mergeCell ref="AA40:AC40"/>
    <mergeCell ref="X40:Z40"/>
    <mergeCell ref="AD3:AI3"/>
    <mergeCell ref="AH4:AI4"/>
    <mergeCell ref="AF4:AG4"/>
    <mergeCell ref="AD4:AE4"/>
    <mergeCell ref="AB4:AC4"/>
    <mergeCell ref="Z4:AA4"/>
    <mergeCell ref="X4:Y4"/>
    <mergeCell ref="X3:AC3"/>
    <mergeCell ref="AG27:AH27"/>
    <mergeCell ref="Y51:Z51"/>
    <mergeCell ref="AA51:AB51"/>
    <mergeCell ref="X27:Y27"/>
    <mergeCell ref="Z27:AB27"/>
    <mergeCell ref="A4:U12"/>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2015-06-29T12:01:39Z</dcterms:created>
  <dcterms:modified xsi:type="dcterms:W3CDTF">2016-04-27T06:41:23Z</dcterms:modified>
</cp:coreProperties>
</file>